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алькуляция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22" i="1"/>
  <c r="D25"/>
  <c r="D32"/>
  <c r="D23"/>
  <c r="D13"/>
  <c r="D12" s="1"/>
  <c r="D11" s="1"/>
</calcChain>
</file>

<file path=xl/sharedStrings.xml><?xml version="1.0" encoding="utf-8"?>
<sst xmlns="http://schemas.openxmlformats.org/spreadsheetml/2006/main" count="82" uniqueCount="58">
  <si>
    <t>Приложение  №2</t>
  </si>
  <si>
    <t xml:space="preserve">Форма  раскрытия  информации  о  структуре  и  объемах  затрат  на  оказание  </t>
  </si>
  <si>
    <t>№ п/п</t>
  </si>
  <si>
    <t>Показатель</t>
  </si>
  <si>
    <t>Ед.изм.</t>
  </si>
  <si>
    <t>Примечание</t>
  </si>
  <si>
    <t>I</t>
  </si>
  <si>
    <t>1.</t>
  </si>
  <si>
    <t>тыс.руб.</t>
  </si>
  <si>
    <t>1.1.</t>
  </si>
  <si>
    <t>Себестоимость  всего, в том числе:</t>
  </si>
  <si>
    <t>1.1.1.</t>
  </si>
  <si>
    <t>Материальные  расходы, всего</t>
  </si>
  <si>
    <t>1.1.1.1.</t>
  </si>
  <si>
    <t>в  том  числе  на  ремонт</t>
  </si>
  <si>
    <t>1.1.2.</t>
  </si>
  <si>
    <t>1.1.1.2.</t>
  </si>
  <si>
    <t>1.1.3.</t>
  </si>
  <si>
    <t>Амотризационные  отчисления</t>
  </si>
  <si>
    <t>1.1.4.</t>
  </si>
  <si>
    <t>Прочие  расходы</t>
  </si>
  <si>
    <t xml:space="preserve"> 2011 год</t>
  </si>
  <si>
    <t>1.1.4.1.</t>
  </si>
  <si>
    <t>арендная  плата</t>
  </si>
  <si>
    <t>1.1.4.2.</t>
  </si>
  <si>
    <t>налоги,пошлины  и  сборы</t>
  </si>
  <si>
    <t>1.1.4.3.</t>
  </si>
  <si>
    <t>другие  прочие  расходы</t>
  </si>
  <si>
    <t>1.2.</t>
  </si>
  <si>
    <t>Прибыль  до  налогообложения</t>
  </si>
  <si>
    <t>1.2.1.</t>
  </si>
  <si>
    <t>Налог  на  прибыль</t>
  </si>
  <si>
    <t>1.2.2.</t>
  </si>
  <si>
    <t>Чистая  прибыль  всего, в том  числе:</t>
  </si>
  <si>
    <t>1.2.2.1.</t>
  </si>
  <si>
    <t>1.2.2.2.</t>
  </si>
  <si>
    <t>1.2.2.3.</t>
  </si>
  <si>
    <t>дивиденты  по  акциям</t>
  </si>
  <si>
    <t>1.2.2.4.</t>
  </si>
  <si>
    <t>прочие  расходы  из  прибыли</t>
  </si>
  <si>
    <t>1.3.</t>
  </si>
  <si>
    <t>II</t>
  </si>
  <si>
    <t>III</t>
  </si>
  <si>
    <t>к  приказу  Федеральной  службы (ФСТ России)</t>
  </si>
  <si>
    <t>Необходимая  валовая  выручка  на  содержание (котловая)</t>
  </si>
  <si>
    <t>Необходимая  валовая  выручка  на  содержание (собственная)</t>
  </si>
  <si>
    <t>Фонд  оплаты  труда  и  отчисления  на  социальные  нужды,  всего</t>
  </si>
  <si>
    <t>Прибыль  на  возврат  инвестиционных  кредитов</t>
  </si>
  <si>
    <t>Необходимая  валовая  выручка на  оплату  технологического  расхода  электроэнергии (котловая)</t>
  </si>
  <si>
    <t>Необходимая  валовая  выручка на  оплату  технологического  расхода  электроэнергии (собственная)</t>
  </si>
  <si>
    <t>Недополученный  по  независящим  причинам  доход(+)/ избыток  средств,  полученный  в  предыдущем  периоде  регулирования (-)</t>
  </si>
  <si>
    <t xml:space="preserve">                                                  МУП  "ЖКО" г.Юбилейного</t>
  </si>
  <si>
    <t>услуг    по    передаче    электрической    энергии     сетевой     организацией</t>
  </si>
  <si>
    <t>план 1</t>
  </si>
  <si>
    <t>факт2</t>
  </si>
  <si>
    <t>прибыль  на  капитальные  вложения (инвестиции)</t>
  </si>
  <si>
    <t>Справочно:расходы  на  ремонт всего  (п.1.1.1.1. + п.1.1.1.2.)</t>
  </si>
  <si>
    <r>
      <t xml:space="preserve">по  тарифам   от   02.03.2011 г. </t>
    </r>
    <r>
      <rPr>
        <sz val="12"/>
        <color theme="1"/>
        <rFont val="Calibri"/>
        <family val="2"/>
        <charset val="204"/>
        <scheme val="minor"/>
      </rPr>
      <t xml:space="preserve">  №56-э</t>
    </r>
  </si>
</sst>
</file>

<file path=xl/styles.xml><?xml version="1.0" encoding="utf-8"?>
<styleSheet xmlns="http://schemas.openxmlformats.org/spreadsheetml/2006/main">
  <numFmts count="1"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Fill="1" applyBorder="1"/>
    <xf numFmtId="0" fontId="0" fillId="0" borderId="2" xfId="0" applyBorder="1" applyAlignment="1">
      <alignment horizontal="center"/>
    </xf>
    <xf numFmtId="165" fontId="0" fillId="0" borderId="1" xfId="0" applyNumberFormat="1" applyBorder="1"/>
    <xf numFmtId="165" fontId="0" fillId="0" borderId="2" xfId="0" applyNumberFormat="1" applyBorder="1"/>
    <xf numFmtId="0" fontId="0" fillId="0" borderId="4" xfId="0" applyFill="1" applyBorder="1"/>
    <xf numFmtId="0" fontId="0" fillId="0" borderId="1" xfId="0" applyFill="1" applyBorder="1"/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2" fillId="0" borderId="4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" fillId="0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5" fontId="0" fillId="0" borderId="4" xfId="0" applyNumberFormat="1" applyBorder="1" applyAlignment="1">
      <alignment vertical="top" wrapText="1"/>
    </xf>
    <xf numFmtId="0" fontId="0" fillId="0" borderId="4" xfId="0" applyFill="1" applyBorder="1" applyAlignment="1">
      <alignment horizontal="center" vertical="top"/>
    </xf>
    <xf numFmtId="165" fontId="0" fillId="0" borderId="4" xfId="0" applyNumberFormat="1" applyFill="1" applyBorder="1" applyAlignment="1">
      <alignment vertical="top"/>
    </xf>
    <xf numFmtId="165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3" fillId="0" borderId="0" xfId="0" applyFont="1"/>
    <xf numFmtId="0" fontId="1" fillId="0" borderId="4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0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0" fillId="0" borderId="2" xfId="0" applyNumberFormat="1" applyFont="1" applyFill="1" applyBorder="1"/>
    <xf numFmtId="0" fontId="4" fillId="0" borderId="4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tabSelected="1" workbookViewId="0">
      <selection activeCell="I35" sqref="I35"/>
    </sheetView>
  </sheetViews>
  <sheetFormatPr defaultRowHeight="15"/>
  <cols>
    <col min="2" max="2" width="32.28515625" customWidth="1"/>
    <col min="4" max="5" width="11.5703125" customWidth="1"/>
    <col min="6" max="6" width="13.85546875" customWidth="1"/>
  </cols>
  <sheetData>
    <row r="2" spans="1:7">
      <c r="D2" t="s">
        <v>0</v>
      </c>
    </row>
    <row r="3" spans="1:7">
      <c r="C3" t="s">
        <v>43</v>
      </c>
    </row>
    <row r="4" spans="1:7" ht="15.75">
      <c r="C4" s="41" t="s">
        <v>57</v>
      </c>
      <c r="D4" s="41"/>
      <c r="E4" s="41"/>
      <c r="F4" s="41"/>
    </row>
    <row r="5" spans="1:7" ht="27.75" customHeight="1">
      <c r="B5" s="29" t="s">
        <v>1</v>
      </c>
    </row>
    <row r="6" spans="1:7">
      <c r="B6" s="29" t="s">
        <v>52</v>
      </c>
    </row>
    <row r="7" spans="1:7">
      <c r="B7" s="29" t="s">
        <v>51</v>
      </c>
    </row>
    <row r="9" spans="1:7">
      <c r="A9" s="6" t="s">
        <v>2</v>
      </c>
      <c r="B9" s="6" t="s">
        <v>3</v>
      </c>
      <c r="C9" s="2" t="s">
        <v>4</v>
      </c>
      <c r="D9" s="39" t="s">
        <v>21</v>
      </c>
      <c r="E9" s="40"/>
      <c r="F9" s="2" t="s">
        <v>5</v>
      </c>
    </row>
    <row r="10" spans="1:7">
      <c r="A10" s="4"/>
      <c r="B10" s="4"/>
      <c r="C10" s="3"/>
      <c r="D10" s="5" t="s">
        <v>53</v>
      </c>
      <c r="E10" s="9" t="s">
        <v>54</v>
      </c>
      <c r="F10" s="3"/>
    </row>
    <row r="11" spans="1:7" ht="26.25">
      <c r="A11" s="38" t="s">
        <v>6</v>
      </c>
      <c r="B11" s="14" t="s">
        <v>44</v>
      </c>
      <c r="C11" s="20" t="s">
        <v>8</v>
      </c>
      <c r="D11" s="23">
        <f>D12</f>
        <v>10361.630000000001</v>
      </c>
      <c r="E11" s="2"/>
      <c r="F11" s="2"/>
    </row>
    <row r="12" spans="1:7" ht="26.25">
      <c r="A12" s="24" t="s">
        <v>7</v>
      </c>
      <c r="B12" s="15" t="s">
        <v>45</v>
      </c>
      <c r="C12" s="30" t="s">
        <v>8</v>
      </c>
      <c r="D12" s="25">
        <f>D13+D23+D30</f>
        <v>10361.630000000001</v>
      </c>
      <c r="E12" s="12"/>
      <c r="F12" s="2"/>
    </row>
    <row r="13" spans="1:7" ht="15.75">
      <c r="A13" s="33" t="s">
        <v>9</v>
      </c>
      <c r="B13" s="8" t="s">
        <v>10</v>
      </c>
      <c r="C13" s="34" t="s">
        <v>8</v>
      </c>
      <c r="D13" s="35">
        <f>D14+D16+D18+D19</f>
        <v>12161.630000000001</v>
      </c>
      <c r="E13" s="32"/>
      <c r="F13" s="13"/>
      <c r="G13" s="7"/>
    </row>
    <row r="14" spans="1:7">
      <c r="A14" s="1" t="s">
        <v>11</v>
      </c>
      <c r="B14" s="8" t="s">
        <v>12</v>
      </c>
      <c r="C14" s="31" t="s">
        <v>8</v>
      </c>
      <c r="D14" s="11">
        <v>1967.63</v>
      </c>
      <c r="E14" s="13"/>
      <c r="F14" s="13"/>
      <c r="G14" s="7"/>
    </row>
    <row r="15" spans="1:7">
      <c r="A15" s="1" t="s">
        <v>13</v>
      </c>
      <c r="B15" s="8" t="s">
        <v>14</v>
      </c>
      <c r="C15" s="31" t="s">
        <v>8</v>
      </c>
      <c r="D15" s="11">
        <v>1156.7</v>
      </c>
      <c r="E15" s="1"/>
      <c r="F15" s="1"/>
    </row>
    <row r="16" spans="1:7" ht="26.25">
      <c r="A16" s="17" t="s">
        <v>15</v>
      </c>
      <c r="B16" s="15" t="s">
        <v>46</v>
      </c>
      <c r="C16" s="20" t="s">
        <v>8</v>
      </c>
      <c r="D16" s="26">
        <v>7825</v>
      </c>
      <c r="E16" s="2"/>
      <c r="F16" s="2"/>
    </row>
    <row r="17" spans="1:7">
      <c r="A17" s="1" t="s">
        <v>16</v>
      </c>
      <c r="B17" s="8" t="s">
        <v>14</v>
      </c>
      <c r="C17" s="31" t="s">
        <v>8</v>
      </c>
      <c r="D17" s="11">
        <v>246</v>
      </c>
      <c r="E17" s="1"/>
      <c r="F17" s="1"/>
    </row>
    <row r="18" spans="1:7">
      <c r="A18" s="1" t="s">
        <v>17</v>
      </c>
      <c r="B18" s="8" t="s">
        <v>18</v>
      </c>
      <c r="C18" s="31" t="s">
        <v>8</v>
      </c>
      <c r="D18" s="1">
        <v>1273.8</v>
      </c>
      <c r="E18" s="1"/>
      <c r="F18" s="1"/>
    </row>
    <row r="19" spans="1:7">
      <c r="A19" s="1" t="s">
        <v>19</v>
      </c>
      <c r="B19" s="8" t="s">
        <v>20</v>
      </c>
      <c r="C19" s="31" t="s">
        <v>8</v>
      </c>
      <c r="D19" s="10">
        <v>1095.2</v>
      </c>
      <c r="E19" s="1"/>
      <c r="F19" s="1"/>
    </row>
    <row r="20" spans="1:7">
      <c r="A20" s="1" t="s">
        <v>22</v>
      </c>
      <c r="B20" s="8" t="s">
        <v>23</v>
      </c>
      <c r="C20" s="31" t="s">
        <v>8</v>
      </c>
      <c r="D20" s="1">
        <v>0</v>
      </c>
      <c r="E20" s="1"/>
      <c r="F20" s="1"/>
    </row>
    <row r="21" spans="1:7">
      <c r="A21" s="1" t="s">
        <v>24</v>
      </c>
      <c r="B21" s="8" t="s">
        <v>25</v>
      </c>
      <c r="C21" s="31" t="s">
        <v>8</v>
      </c>
      <c r="D21" s="1">
        <v>554.79999999999995</v>
      </c>
      <c r="E21" s="1"/>
      <c r="F21" s="1"/>
    </row>
    <row r="22" spans="1:7">
      <c r="A22" s="1" t="s">
        <v>26</v>
      </c>
      <c r="B22" s="8" t="s">
        <v>27</v>
      </c>
      <c r="C22" s="31" t="s">
        <v>8</v>
      </c>
      <c r="D22" s="10">
        <f>D19-D21</f>
        <v>540.40000000000009</v>
      </c>
      <c r="E22" s="13"/>
      <c r="F22" s="13"/>
      <c r="G22" s="7"/>
    </row>
    <row r="23" spans="1:7" ht="15.75">
      <c r="A23" s="33" t="s">
        <v>28</v>
      </c>
      <c r="B23" s="8" t="s">
        <v>29</v>
      </c>
      <c r="C23" s="34" t="s">
        <v>8</v>
      </c>
      <c r="D23" s="32">
        <f>D24+D29</f>
        <v>202.4</v>
      </c>
      <c r="E23" s="13"/>
      <c r="F23" s="13"/>
      <c r="G23" s="7"/>
    </row>
    <row r="24" spans="1:7">
      <c r="A24" s="1" t="s">
        <v>30</v>
      </c>
      <c r="B24" s="8" t="s">
        <v>31</v>
      </c>
      <c r="C24" s="31" t="s">
        <v>8</v>
      </c>
      <c r="D24" s="1">
        <v>40.5</v>
      </c>
      <c r="E24" s="13"/>
      <c r="F24" s="13"/>
      <c r="G24" s="7"/>
    </row>
    <row r="25" spans="1:7">
      <c r="A25" s="1" t="s">
        <v>32</v>
      </c>
      <c r="B25" s="8" t="s">
        <v>33</v>
      </c>
      <c r="C25" s="31" t="s">
        <v>8</v>
      </c>
      <c r="D25" s="1">
        <f>D26+D27+D28+D29</f>
        <v>161.9</v>
      </c>
      <c r="E25" s="1"/>
      <c r="F25" s="1"/>
    </row>
    <row r="26" spans="1:7" ht="26.25">
      <c r="A26" s="17" t="s">
        <v>34</v>
      </c>
      <c r="B26" s="18" t="s">
        <v>55</v>
      </c>
      <c r="C26" s="21" t="s">
        <v>8</v>
      </c>
      <c r="D26" s="19">
        <v>0</v>
      </c>
      <c r="E26" s="1"/>
      <c r="F26" s="1"/>
    </row>
    <row r="27" spans="1:7" ht="26.25">
      <c r="A27" s="17" t="s">
        <v>35</v>
      </c>
      <c r="B27" s="15" t="s">
        <v>47</v>
      </c>
      <c r="C27" s="20" t="s">
        <v>8</v>
      </c>
      <c r="D27" s="17">
        <v>0</v>
      </c>
      <c r="E27" s="2"/>
      <c r="F27" s="2"/>
    </row>
    <row r="28" spans="1:7">
      <c r="A28" s="1" t="s">
        <v>36</v>
      </c>
      <c r="B28" s="8" t="s">
        <v>37</v>
      </c>
      <c r="C28" s="31" t="s">
        <v>8</v>
      </c>
      <c r="D28" s="1">
        <v>0</v>
      </c>
      <c r="E28" s="1"/>
      <c r="F28" s="1"/>
    </row>
    <row r="29" spans="1:7">
      <c r="A29" s="1" t="s">
        <v>38</v>
      </c>
      <c r="B29" s="8" t="s">
        <v>39</v>
      </c>
      <c r="C29" s="31" t="s">
        <v>8</v>
      </c>
      <c r="D29" s="1">
        <v>161.9</v>
      </c>
      <c r="E29" s="1"/>
      <c r="F29" s="1"/>
    </row>
    <row r="30" spans="1:7" ht="53.25" customHeight="1">
      <c r="A30" s="36" t="s">
        <v>40</v>
      </c>
      <c r="B30" s="15" t="s">
        <v>50</v>
      </c>
      <c r="C30" s="30" t="s">
        <v>8</v>
      </c>
      <c r="D30" s="37">
        <v>-2002.4</v>
      </c>
      <c r="E30" s="2"/>
      <c r="F30" s="2"/>
    </row>
    <row r="31" spans="1:7" ht="26.25">
      <c r="A31" s="16" t="s">
        <v>41</v>
      </c>
      <c r="B31" s="15" t="s">
        <v>56</v>
      </c>
      <c r="C31" s="20" t="s">
        <v>8</v>
      </c>
      <c r="D31" s="27">
        <v>1402.7</v>
      </c>
      <c r="E31" s="2"/>
      <c r="F31" s="2"/>
    </row>
    <row r="32" spans="1:7" ht="39">
      <c r="A32" s="16" t="s">
        <v>42</v>
      </c>
      <c r="B32" s="15" t="s">
        <v>48</v>
      </c>
      <c r="C32" s="20" t="s">
        <v>8</v>
      </c>
      <c r="D32" s="27">
        <f>D33</f>
        <v>497.4</v>
      </c>
      <c r="E32" s="2"/>
      <c r="F32" s="2"/>
    </row>
    <row r="33" spans="1:6" ht="39">
      <c r="A33" s="22" t="s">
        <v>7</v>
      </c>
      <c r="B33" s="18" t="s">
        <v>49</v>
      </c>
      <c r="C33" s="21" t="s">
        <v>8</v>
      </c>
      <c r="D33" s="28">
        <v>497.4</v>
      </c>
      <c r="E33" s="1"/>
      <c r="F33" s="1"/>
    </row>
  </sheetData>
  <mergeCells count="2">
    <mergeCell ref="D9:E9"/>
    <mergeCell ref="C4:F4"/>
  </mergeCells>
  <pageMargins left="0.70866141732283472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Калькуляция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2011-03-23T07:20:45Z</dcterms:modified>
</cp:coreProperties>
</file>